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1840" windowHeight="13140"/>
  </bookViews>
  <sheets>
    <sheet name="Planilha Orcamentária" sheetId="5" r:id="rId1"/>
  </sheets>
  <definedNames>
    <definedName name="_xlnm.Print_Area" localSheetId="0">'Planilha Orcamentária'!$A$1:$H$46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0" i="5"/>
  <c r="H30" s="1"/>
  <c r="G32"/>
  <c r="H32" s="1"/>
  <c r="G16"/>
  <c r="G17"/>
  <c r="G18"/>
  <c r="G19"/>
  <c r="H19" s="1"/>
  <c r="G20"/>
  <c r="G21"/>
  <c r="G22"/>
  <c r="G23"/>
  <c r="H23" s="1"/>
  <c r="G24"/>
  <c r="H24" s="1"/>
  <c r="G25"/>
  <c r="H25" s="1"/>
  <c r="G26"/>
  <c r="G27"/>
  <c r="H27" s="1"/>
  <c r="G28"/>
  <c r="H28" s="1"/>
  <c r="G29"/>
  <c r="H29" s="1"/>
  <c r="G31"/>
  <c r="H31" s="1"/>
  <c r="G12"/>
  <c r="H12" s="1"/>
  <c r="H13" s="1"/>
  <c r="G15"/>
  <c r="E26" l="1"/>
  <c r="H26" s="1"/>
  <c r="E22"/>
  <c r="H22" s="1"/>
  <c r="E21"/>
  <c r="H21" s="1"/>
  <c r="E20"/>
  <c r="H20" s="1"/>
  <c r="E18"/>
  <c r="H18" s="1"/>
  <c r="E17"/>
  <c r="H17" s="1"/>
  <c r="E16"/>
  <c r="H16" s="1"/>
  <c r="E15"/>
  <c r="H15" s="1"/>
  <c r="H34" l="1"/>
  <c r="H36" s="1"/>
</calcChain>
</file>

<file path=xl/sharedStrings.xml><?xml version="1.0" encoding="utf-8"?>
<sst xmlns="http://schemas.openxmlformats.org/spreadsheetml/2006/main" count="111" uniqueCount="94">
  <si>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</si>
  <si>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</si>
  <si>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</si>
  <si>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</si>
  <si>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</si>
  <si>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</si>
  <si>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</si>
  <si>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</si>
  <si>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</si>
  <si>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</si>
  <si>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</si>
  <si>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</si>
  <si>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</si>
  <si>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</si>
  <si>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PREÇO UNITÁRIO S/ LDI</t>
  </si>
  <si>
    <t>PREÇO UNITÁRIO C/ LDI</t>
  </si>
  <si>
    <t>1.1</t>
  </si>
  <si>
    <t>2.1</t>
  </si>
  <si>
    <t>2.2</t>
  </si>
  <si>
    <t>2.3</t>
  </si>
  <si>
    <t>2.4</t>
  </si>
  <si>
    <t>2.5</t>
  </si>
  <si>
    <t>2.6</t>
  </si>
  <si>
    <t>2.7</t>
  </si>
  <si>
    <t>TOTAL GERAL DA OBRA</t>
  </si>
  <si>
    <t>Carimbo e assinatura do representante legal</t>
  </si>
  <si>
    <t>(  X  )</t>
  </si>
  <si>
    <t>FOLHA Nº: 01/01</t>
  </si>
  <si>
    <t>SERVIÇOS PRELIMINARES</t>
  </si>
  <si>
    <t>SUB-TOTAL</t>
  </si>
  <si>
    <t xml:space="preserve">1. </t>
  </si>
  <si>
    <t>INSTALAÇÃO REFLETORES LED</t>
  </si>
  <si>
    <t>2.</t>
  </si>
  <si>
    <t>2.8</t>
  </si>
  <si>
    <t>PREFEITURA MUNICIPAL DE CATAGUASES</t>
  </si>
  <si>
    <t xml:space="preserve">PROGRAMA: ESPORTE LED - SEDESE-MG </t>
  </si>
  <si>
    <t>UND</t>
  </si>
  <si>
    <t xml:space="preserve">                       SECRETARIA DE OBRAS</t>
  </si>
  <si>
    <t>2.9</t>
  </si>
  <si>
    <t>ED-49136</t>
  </si>
  <si>
    <t>M</t>
  </si>
  <si>
    <t>OBJETO: INSTALAÇÃO DE REFLETORES LED EM CAMPO DE FUTEBOL</t>
  </si>
  <si>
    <t>LOCAL: RUA JOSÉ ESTEVES, BAIRRO IBRAIM, CATAGUASES-MG</t>
  </si>
  <si>
    <t>ED-28429</t>
  </si>
  <si>
    <t>FORNECIMENTO E COLOCAÇÃO DE PLACA DE OBRA EM CHAPA GALVANIZADA #26, ESP. 0,45MM, DIMENSÃO (6x3)M, PLOTADA COM ADESIVO VINÍLICO, AFIXADA COM REBITES 4,8X40MM, EM ESTRUTURA METÁLICA DE METALON 20X20MM, ESP. 1,25MM, INCLUSIVE SUPORTE EM EUCALIPTO AUTOCLAVADO PINTADO COM TINTA PVA DUAS (2) DEMÃOS</t>
  </si>
  <si>
    <t>Engenheira Civil</t>
  </si>
  <si>
    <t>ED-49004</t>
  </si>
  <si>
    <t>CABO DE COBRE FLEXÍVEL, CLASSE 5, ISOLAMENTO TIPO EPR/HEPR, NÃO HALOGENADO, ANTICHAMA, TERMOFIXO, UNIPOLAR, SEÇÃO 25 MM2, 90°C, 0,6/1KV</t>
  </si>
  <si>
    <t>ED-49133</t>
  </si>
  <si>
    <t>CABO DE COBRE NU # 16 MM2, ENTERRADO, EXCLUSIVE ESCAVAÇÃO E REATERRO</t>
  </si>
  <si>
    <t>CABO DE COBRE NU # 50 MM2, ENTERRADO, EXCLUSIVE ESCAVAÇÃO E REATERRO</t>
  </si>
  <si>
    <t>ED-49311</t>
  </si>
  <si>
    <t>ELETRODUTO DE PVC RÍGIDO ROSCÁVEL, DN 40 MM (1.1/2"), INCLUSIVE CONEXÕES, SUPORTES E FIXAÇÃO</t>
  </si>
  <si>
    <t>ELETRODUTO RÍGIDO SOLDÁVEL, PVC, DN 25 MM (3/4"), APARENTE - FORNECIMENTO E INSTALAÇÃO. AF_10/2022_PA</t>
  </si>
  <si>
    <t>ELETRODUTO RÍGIDO SOLDÁVEL, PVC, DN 32 MM (1"), APARENTE - FORNECIMENTO E INSTALAÇÃO. AF_10/2022_PA</t>
  </si>
  <si>
    <t>UNID</t>
  </si>
  <si>
    <t>ED-34475</t>
  </si>
  <si>
    <t>DISJUNTOR BIPOLAR TIPO DIN, CORRENTE NOMINAL DE 20A, FORNECIMENTO E INSTALAÇÃO, INCLUSIVE TERMINAL ILHÓS</t>
  </si>
  <si>
    <t>ED-34461</t>
  </si>
  <si>
    <t>DISJUNTOR MONOPOLAR TIPO DIN, CORRENTE NOMINAL DE 16A, FORNECIMENTO E INSTALAÇÃO, INCLUSIVE TERMINAL ILHÓS</t>
  </si>
  <si>
    <t>REFLETOR SLIM LED 500W DE POTÊNCIA, BRANCO FRIO, 6500K, AUTOVOLT, MARCA G-LIGHT OU SIMILAR</t>
  </si>
  <si>
    <t>POSTE DE CONCRETO ARMADO DUPLO B-1,5/1000/20M, FORNECIMENTO E TRANSPORTE, EXCLUSIVE ASSENTAMENTO</t>
  </si>
  <si>
    <t>ASSENTAMENTO DE POSTE DE CONCRETO COM COMPRIMENTO NOMINAL DE 20 M, CARGA NOMINAL MAIOR QUE 1000, ENGASTAMENTO SIMPLES COM 2,6 M DE SOLO (NÃO INCLUI FORNECIMENTO). AF_11/2019</t>
  </si>
  <si>
    <t>ED-27082</t>
  </si>
  <si>
    <t>LUMINÁRIA COMERCIAL COM ALETAS DE EMBUTIR COMPLETA, PARA DUAS (2) LÂMPADAS TUBULARES LED 2X18W-ØT8, TEMPERATURA DA COR 6500K, FORNECIMENTO E INSTALAÇÃO, INCLUSIVE BASE E LÂMPADA</t>
  </si>
  <si>
    <t>ED-48702</t>
  </si>
  <si>
    <t>CAIXA PRÉ MOLDADA PARA ATERRAMENTO COM TAMPA DE CONCRETO 25 x 25 x 50 CM, INCLUSIVE ESCAVAÇÃO E BOTA FORA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</si>
  <si>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</si>
  <si>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</si>
  <si>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</si>
  <si>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</si>
  <si>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</si>
  <si>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</si>
  <si>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</si>
  <si>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</si>
  <si>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</si>
  <si>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ED-48986</t>
  </si>
  <si>
    <t>CABO DE COBRE FLEXÍVEL, CLASSE 5, ISOLAMENTO TIPO EPR/HEPR, NÃO HALOGENADO, ANTICHAMA, TERMOFIXO, UNIPOLAR, SEÇÃO 1,5 MM2, 90°C, 0,6/1KV</t>
  </si>
  <si>
    <t>CABO DE COBRE FLEXÍVEL, CLASSE 5, ISOLAMENTO TIPO EPR/HEPR, NÃO HALOGENADO, ANTICHAMA, TERMOFIXO, UNIPOLAR, SEÇÃO 10 MM2, 90°C, 0,6/1KV</t>
  </si>
  <si>
    <t>ED-49309</t>
  </si>
  <si>
    <t>ED-49310</t>
  </si>
  <si>
    <t>100598 SINAPI</t>
  </si>
  <si>
    <t>ED-20586</t>
  </si>
  <si>
    <t>ENTRADA DE ENERGIA SUBTERRÂNEA, CARGA INSTALADA DE 47,1KVA ATÉ 57KVA, TRIFÁSICO, COM SAÍDA SUBTERRÂNEA, INCLUSIVE POSTE, CAIXA PARA MEDIDOR, DISJUNTOR, BARRAMENTO, ATERRAMENTO E ACESSÓRIOS</t>
  </si>
  <si>
    <t>ED-14193</t>
  </si>
  <si>
    <t>QUADRO DE DISTRIBUIÇÃO DE EMBUTIR EM CHAPA, PARA 34 DISJUNTORES, INCLUSIVE BARRAMENTOS NEUTRO/TERRA E BARRAMENTOS TRIFÁSICO DE 100A</t>
  </si>
  <si>
    <t>ED-51067</t>
  </si>
  <si>
    <t>HASTE PARA ATERRAMENTO, ALTA CAMADA 3/4"X3m</t>
  </si>
  <si>
    <t>PRAZO DE EXECUÇÃO: 2 meses</t>
  </si>
  <si>
    <t>ED-48966</t>
  </si>
  <si>
    <t xml:space="preserve">REGIÃO/MÊS DE REFERÊNCIA: Região Leste - SICOR / ABRIL 2025 COM DESONERAÇÃO  e TABELA SINAPI / MAIO 2025 COM DESONERAÇÃO </t>
  </si>
  <si>
    <t>DATA: 11/07/2025</t>
  </si>
  <si>
    <t>CPU 1</t>
  </si>
  <si>
    <t>CPU 2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</si>
</sst>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9"/>
      <color rgb="FF010000"/>
      <name val="Arial"/>
      <family val="2"/>
    </font>
    <font>
      <sz val="10"/>
      <color rgb="FF01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0" fontId="5" fillId="0" borderId="6" xfId="1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shrinkToFit="1"/>
    </xf>
    <xf numFmtId="4" fontId="11" fillId="0" borderId="11" xfId="0" applyNumberFormat="1" applyFont="1" applyBorder="1" applyAlignment="1">
      <alignment horizontal="center" vertical="center" shrinkToFit="1"/>
    </xf>
    <xf numFmtId="4" fontId="11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shrinkToFit="1"/>
    </xf>
    <xf numFmtId="4" fontId="11" fillId="0" borderId="12" xfId="0" applyNumberFormat="1" applyFont="1" applyBorder="1" applyAlignment="1">
      <alignment horizontal="center" vertical="center" shrinkToFit="1"/>
    </xf>
    <xf numFmtId="4" fontId="5" fillId="0" borderId="4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4" fontId="3" fillId="0" borderId="4" xfId="2" applyNumberFormat="1" applyFont="1" applyBorder="1" applyAlignment="1">
      <alignment horizontal="center" vertical="center" wrapText="1"/>
    </xf>
    <xf numFmtId="4" fontId="1" fillId="0" borderId="4" xfId="2" applyNumberFormat="1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left" vertical="center" wrapText="1"/>
    </xf>
    <xf numFmtId="49" fontId="7" fillId="0" borderId="4" xfId="3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shrinkToFit="1"/>
    </xf>
    <xf numFmtId="4" fontId="11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12" fillId="0" borderId="15" xfId="3" applyFont="1" applyBorder="1" applyAlignment="1">
      <alignment horizontal="center" vertical="center" wrapText="1"/>
    </xf>
    <xf numFmtId="4" fontId="3" fillId="0" borderId="15" xfId="2" applyNumberFormat="1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" fontId="11" fillId="0" borderId="1" xfId="2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</cellXfs>
  <cellStyles count="4">
    <cellStyle name="Normal" xfId="0" builtinId="0"/>
    <cellStyle name="Normal 2" xfId="3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46</xdr:row>
      <xdr:rowOff>114300</xdr:rowOff>
    </xdr:from>
    <xdr:to>
      <xdr:col>8</xdr:col>
      <xdr:colOff>0</xdr:colOff>
      <xdr:row>47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=""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963275"/>
          <a:ext cx="8115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304800</xdr:colOff>
      <xdr:row>0</xdr:row>
      <xdr:rowOff>182880</xdr:rowOff>
    </xdr:from>
    <xdr:to>
      <xdr:col>1</xdr:col>
      <xdr:colOff>711372</xdr:colOff>
      <xdr:row>2</xdr:row>
      <xdr:rowOff>13335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82880"/>
          <a:ext cx="1000932" cy="836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showGridLines="0" showZeros="0" tabSelected="1" topLeftCell="A26" zoomScaleNormal="100" zoomScaleSheetLayoutView="100" workbookViewId="0">
      <selection activeCell="E40" sqref="E40:F40"/>
    </sheetView>
  </sheetViews>
  <sheetFormatPr defaultColWidth="9.109375" defaultRowHeight="13.2"/>
  <cols>
    <col min="1" max="1" width="8.6640625" style="1" customWidth="1"/>
    <col min="2" max="2" width="10.6640625" style="1" bestFit="1" customWidth="1"/>
    <col min="3" max="3" width="52.33203125" style="1" customWidth="1"/>
    <col min="4" max="4" width="11.109375" style="1" customWidth="1"/>
    <col min="5" max="8" width="12.33203125" style="1" customWidth="1"/>
    <col min="9" max="9" width="74.77734375" style="1" customWidth="1"/>
    <col min="10" max="16384" width="9.109375" style="1"/>
  </cols>
  <sheetData>
    <row r="1" spans="1:8" ht="40.049999999999997" customHeight="1">
      <c r="A1" s="96"/>
      <c r="B1" s="97"/>
      <c r="C1" s="94" t="s">
        <v>34</v>
      </c>
      <c r="D1" s="94"/>
      <c r="E1" s="94"/>
      <c r="F1" s="94"/>
      <c r="G1" s="94"/>
      <c r="H1" s="95"/>
    </row>
    <row r="2" spans="1:8" ht="40.049999999999997" customHeight="1">
      <c r="A2" s="76" t="s">
        <v>37</v>
      </c>
      <c r="B2" s="77"/>
      <c r="C2" s="77"/>
      <c r="D2" s="77"/>
      <c r="E2" s="77"/>
      <c r="F2" s="77"/>
      <c r="G2" s="77"/>
      <c r="H2" s="78"/>
    </row>
    <row r="3" spans="1:8" ht="40.049999999999997" customHeight="1">
      <c r="A3" s="22"/>
      <c r="B3" s="23"/>
      <c r="C3" s="23"/>
      <c r="D3" s="23"/>
      <c r="E3" s="23"/>
      <c r="F3" s="23"/>
      <c r="G3" s="23"/>
      <c r="H3" s="24"/>
    </row>
    <row r="4" spans="1:8" ht="40.049999999999997" customHeight="1">
      <c r="A4" s="82" t="s">
        <v>4</v>
      </c>
      <c r="B4" s="89"/>
      <c r="C4" s="89"/>
      <c r="D4" s="89"/>
      <c r="E4" s="89"/>
      <c r="F4" s="89"/>
      <c r="G4" s="89"/>
      <c r="H4" s="90"/>
    </row>
    <row r="5" spans="1:8" ht="40.049999999999997" customHeight="1">
      <c r="A5" s="86" t="s">
        <v>35</v>
      </c>
      <c r="B5" s="87"/>
      <c r="C5" s="87"/>
      <c r="D5" s="87"/>
      <c r="E5" s="87"/>
      <c r="F5" s="91" t="s">
        <v>27</v>
      </c>
      <c r="G5" s="92"/>
      <c r="H5" s="91"/>
    </row>
    <row r="6" spans="1:8" ht="40.049999999999997" customHeight="1">
      <c r="A6" s="86" t="s">
        <v>41</v>
      </c>
      <c r="B6" s="87"/>
      <c r="C6" s="87"/>
      <c r="D6" s="87"/>
      <c r="E6" s="87"/>
      <c r="F6" s="83" t="s">
        <v>91</v>
      </c>
      <c r="G6" s="84"/>
      <c r="H6" s="85"/>
    </row>
    <row r="7" spans="1:8" ht="40.049999999999997" customHeight="1">
      <c r="A7" s="86" t="s">
        <v>42</v>
      </c>
      <c r="B7" s="87"/>
      <c r="C7" s="87"/>
      <c r="D7" s="99"/>
      <c r="E7" s="88" t="s">
        <v>12</v>
      </c>
      <c r="F7" s="89"/>
      <c r="G7" s="89"/>
      <c r="H7" s="90"/>
    </row>
    <row r="8" spans="1:8" ht="40.049999999999997" customHeight="1">
      <c r="A8" s="86" t="s">
        <v>90</v>
      </c>
      <c r="B8" s="87"/>
      <c r="C8" s="87"/>
      <c r="D8" s="99"/>
      <c r="E8" s="81" t="s">
        <v>8</v>
      </c>
      <c r="F8" s="79" t="s">
        <v>6</v>
      </c>
      <c r="G8" s="6" t="s">
        <v>26</v>
      </c>
      <c r="H8" s="30" t="s">
        <v>7</v>
      </c>
    </row>
    <row r="9" spans="1:8" ht="40.049999999999997" customHeight="1">
      <c r="A9" s="100" t="s">
        <v>88</v>
      </c>
      <c r="B9" s="101"/>
      <c r="C9" s="101"/>
      <c r="D9" s="102"/>
      <c r="E9" s="82"/>
      <c r="F9" s="80"/>
      <c r="G9" s="6" t="s">
        <v>9</v>
      </c>
      <c r="H9" s="11">
        <v>0.28939999999999999</v>
      </c>
    </row>
    <row r="10" spans="1:8" ht="40.049999999999997" customHeight="1">
      <c r="A10" s="12" t="s">
        <v>0</v>
      </c>
      <c r="B10" s="12" t="s">
        <v>5</v>
      </c>
      <c r="C10" s="12" t="s">
        <v>1</v>
      </c>
      <c r="D10" s="12" t="s">
        <v>3</v>
      </c>
      <c r="E10" s="12" t="s">
        <v>2</v>
      </c>
      <c r="F10" s="13" t="s">
        <v>14</v>
      </c>
      <c r="G10" s="13" t="s">
        <v>15</v>
      </c>
      <c r="H10" s="13" t="s">
        <v>10</v>
      </c>
    </row>
    <row r="11" spans="1:8" ht="40.049999999999997" customHeight="1">
      <c r="A11" s="31" t="s">
        <v>30</v>
      </c>
      <c r="B11" s="28" t="s">
        <v>28</v>
      </c>
      <c r="C11" s="29"/>
      <c r="D11" s="29"/>
      <c r="E11" s="29"/>
      <c r="F11" s="26"/>
      <c r="G11" s="26"/>
      <c r="H11" s="27"/>
    </row>
    <row r="12" spans="1:8" ht="79.2" customHeight="1">
      <c r="A12" s="45" t="s">
        <v>16</v>
      </c>
      <c r="B12" s="8" t="s">
        <v>43</v>
      </c>
      <c r="C12" s="9" t="s">
        <v>44</v>
      </c>
      <c r="D12" s="14" t="s">
        <v>36</v>
      </c>
      <c r="E12" s="15">
        <v>1</v>
      </c>
      <c r="F12" s="16">
        <v>4521.0600000000004</v>
      </c>
      <c r="G12" s="60">
        <f t="shared" ref="G12" si="0">ROUND(F12+(F12*$H$9),2)</f>
        <v>5829.45</v>
      </c>
      <c r="H12" s="17">
        <f t="shared" ref="H12" si="1">ROUND((E12*G12),2)</f>
        <v>5829.45</v>
      </c>
    </row>
    <row r="13" spans="1:8" ht="40.049999999999997" customHeight="1">
      <c r="A13" s="63"/>
      <c r="B13" s="64"/>
      <c r="C13" s="65"/>
      <c r="D13" s="66"/>
      <c r="E13" s="67"/>
      <c r="F13" s="67"/>
      <c r="G13" s="18" t="s">
        <v>29</v>
      </c>
      <c r="H13" s="18">
        <f>SUM(H12)</f>
        <v>5829.45</v>
      </c>
    </row>
    <row r="14" spans="1:8" ht="40.049999999999997" customHeight="1">
      <c r="A14" s="53" t="s">
        <v>32</v>
      </c>
      <c r="B14" s="68" t="s">
        <v>31</v>
      </c>
      <c r="C14" s="69"/>
      <c r="D14" s="69"/>
      <c r="E14" s="69"/>
      <c r="F14" s="54"/>
      <c r="G14" s="54"/>
      <c r="H14" s="27"/>
    </row>
    <row r="15" spans="1:8" ht="40.049999999999997" customHeight="1">
      <c r="A15" s="46" t="s">
        <v>17</v>
      </c>
      <c r="B15" s="40" t="s">
        <v>76</v>
      </c>
      <c r="C15" s="41" t="s">
        <v>77</v>
      </c>
      <c r="D15" s="40" t="s">
        <v>40</v>
      </c>
      <c r="E15" s="38">
        <f>2*15.479+10.9365+3.657</f>
        <v>45.551500000000004</v>
      </c>
      <c r="F15" s="38">
        <v>3.82</v>
      </c>
      <c r="G15" s="17">
        <f t="shared" ref="G15" si="2">ROUND(F15+(F15*$H$9),2)</f>
        <v>4.93</v>
      </c>
      <c r="H15" s="17">
        <f t="shared" ref="H15" si="3">ROUND((E15*G15),2)</f>
        <v>224.57</v>
      </c>
    </row>
    <row r="16" spans="1:8" ht="40.049999999999997" customHeight="1">
      <c r="A16" s="46" t="s">
        <v>18</v>
      </c>
      <c r="B16" s="40" t="s">
        <v>89</v>
      </c>
      <c r="C16" s="41" t="s">
        <v>78</v>
      </c>
      <c r="D16" s="40" t="s">
        <v>40</v>
      </c>
      <c r="E16" s="38">
        <f>1833.048+916.524</f>
        <v>2749.5720000000001</v>
      </c>
      <c r="F16" s="38">
        <v>14.95</v>
      </c>
      <c r="G16" s="17">
        <f t="shared" ref="G16:G31" si="4">ROUND(F16+(F16*$H$9),2)</f>
        <v>19.28</v>
      </c>
      <c r="H16" s="17">
        <f t="shared" ref="H16:H31" si="5">ROUND((E16*G16),2)</f>
        <v>53011.75</v>
      </c>
    </row>
    <row r="17" spans="1:8" ht="40.049999999999997" customHeight="1">
      <c r="A17" s="46" t="s">
        <v>19</v>
      </c>
      <c r="B17" s="40" t="s">
        <v>46</v>
      </c>
      <c r="C17" s="41" t="s">
        <v>47</v>
      </c>
      <c r="D17" s="40" t="s">
        <v>40</v>
      </c>
      <c r="E17" s="38">
        <f>72.45+2*24.15</f>
        <v>120.75</v>
      </c>
      <c r="F17" s="38">
        <v>33.130000000000003</v>
      </c>
      <c r="G17" s="17">
        <f t="shared" si="4"/>
        <v>42.72</v>
      </c>
      <c r="H17" s="17">
        <f t="shared" si="5"/>
        <v>5158.4399999999996</v>
      </c>
    </row>
    <row r="18" spans="1:8" ht="40.049999999999997" customHeight="1">
      <c r="A18" s="46" t="s">
        <v>20</v>
      </c>
      <c r="B18" s="40" t="s">
        <v>48</v>
      </c>
      <c r="C18" s="41" t="s">
        <v>49</v>
      </c>
      <c r="D18" s="40" t="s">
        <v>40</v>
      </c>
      <c r="E18" s="38">
        <f>360</f>
        <v>360</v>
      </c>
      <c r="F18" s="38">
        <v>18.510000000000002</v>
      </c>
      <c r="G18" s="17">
        <f t="shared" si="4"/>
        <v>23.87</v>
      </c>
      <c r="H18" s="17">
        <f t="shared" si="5"/>
        <v>8593.2000000000007</v>
      </c>
    </row>
    <row r="19" spans="1:8" ht="40.049999999999997" customHeight="1">
      <c r="A19" s="46" t="s">
        <v>21</v>
      </c>
      <c r="B19" s="40" t="s">
        <v>39</v>
      </c>
      <c r="C19" s="41" t="s">
        <v>50</v>
      </c>
      <c r="D19" s="40" t="s">
        <v>40</v>
      </c>
      <c r="E19" s="38">
        <v>10</v>
      </c>
      <c r="F19" s="38">
        <v>56.04</v>
      </c>
      <c r="G19" s="17">
        <f t="shared" si="4"/>
        <v>72.260000000000005</v>
      </c>
      <c r="H19" s="17">
        <f t="shared" si="5"/>
        <v>722.6</v>
      </c>
    </row>
    <row r="20" spans="1:8" ht="40.049999999999997" customHeight="1">
      <c r="A20" s="46" t="s">
        <v>22</v>
      </c>
      <c r="B20" s="40" t="s">
        <v>51</v>
      </c>
      <c r="C20" s="41" t="s">
        <v>52</v>
      </c>
      <c r="D20" s="40" t="s">
        <v>40</v>
      </c>
      <c r="E20" s="38">
        <f>24.15+6</f>
        <v>30.15</v>
      </c>
      <c r="F20" s="38">
        <v>34.86</v>
      </c>
      <c r="G20" s="17">
        <f t="shared" si="4"/>
        <v>44.95</v>
      </c>
      <c r="H20" s="17">
        <f t="shared" si="5"/>
        <v>1355.24</v>
      </c>
    </row>
    <row r="21" spans="1:8" ht="40.049999999999997" customHeight="1">
      <c r="A21" s="46" t="s">
        <v>23</v>
      </c>
      <c r="B21" s="40" t="s">
        <v>79</v>
      </c>
      <c r="C21" s="41" t="s">
        <v>53</v>
      </c>
      <c r="D21" s="40" t="s">
        <v>40</v>
      </c>
      <c r="E21" s="38">
        <f>15.47+3</f>
        <v>18.47</v>
      </c>
      <c r="F21" s="38">
        <v>22.35</v>
      </c>
      <c r="G21" s="17">
        <f t="shared" si="4"/>
        <v>28.82</v>
      </c>
      <c r="H21" s="17">
        <f t="shared" si="5"/>
        <v>532.30999999999995</v>
      </c>
    </row>
    <row r="22" spans="1:8" ht="40.049999999999997" customHeight="1">
      <c r="A22" s="46" t="s">
        <v>33</v>
      </c>
      <c r="B22" s="40" t="s">
        <v>80</v>
      </c>
      <c r="C22" s="41" t="s">
        <v>54</v>
      </c>
      <c r="D22" s="40" t="s">
        <v>40</v>
      </c>
      <c r="E22" s="38">
        <f>504.89</f>
        <v>504.89</v>
      </c>
      <c r="F22" s="38">
        <v>33.22</v>
      </c>
      <c r="G22" s="17">
        <f t="shared" si="4"/>
        <v>42.83</v>
      </c>
      <c r="H22" s="17">
        <f t="shared" si="5"/>
        <v>21624.44</v>
      </c>
    </row>
    <row r="23" spans="1:8" ht="40.049999999999997" customHeight="1">
      <c r="A23" s="46" t="s">
        <v>38</v>
      </c>
      <c r="B23" s="40" t="s">
        <v>56</v>
      </c>
      <c r="C23" s="41" t="s">
        <v>57</v>
      </c>
      <c r="D23" s="40" t="s">
        <v>55</v>
      </c>
      <c r="E23" s="38">
        <v>8</v>
      </c>
      <c r="F23" s="38">
        <v>45.68</v>
      </c>
      <c r="G23" s="17">
        <f t="shared" si="4"/>
        <v>58.9</v>
      </c>
      <c r="H23" s="17">
        <f t="shared" si="5"/>
        <v>471.2</v>
      </c>
    </row>
    <row r="24" spans="1:8" ht="40.049999999999997" customHeight="1">
      <c r="A24" s="46" t="s">
        <v>67</v>
      </c>
      <c r="B24" s="40" t="s">
        <v>58</v>
      </c>
      <c r="C24" s="41" t="s">
        <v>59</v>
      </c>
      <c r="D24" s="40" t="s">
        <v>55</v>
      </c>
      <c r="E24" s="38">
        <v>1</v>
      </c>
      <c r="F24" s="38">
        <v>17.89</v>
      </c>
      <c r="G24" s="17">
        <f t="shared" si="4"/>
        <v>23.07</v>
      </c>
      <c r="H24" s="17">
        <f t="shared" si="5"/>
        <v>23.07</v>
      </c>
    </row>
    <row r="25" spans="1:8" ht="40.049999999999997" customHeight="1">
      <c r="A25" s="55" t="s">
        <v>68</v>
      </c>
      <c r="B25" s="56" t="s">
        <v>84</v>
      </c>
      <c r="C25" s="57" t="s">
        <v>85</v>
      </c>
      <c r="D25" s="58" t="s">
        <v>55</v>
      </c>
      <c r="E25" s="59">
        <v>1</v>
      </c>
      <c r="F25" s="59">
        <v>801.12</v>
      </c>
      <c r="G25" s="60">
        <f t="shared" si="4"/>
        <v>1032.96</v>
      </c>
      <c r="H25" s="60">
        <f t="shared" si="5"/>
        <v>1032.96</v>
      </c>
    </row>
    <row r="26" spans="1:8" ht="40.049999999999997" customHeight="1">
      <c r="A26" s="46" t="s">
        <v>69</v>
      </c>
      <c r="B26" s="42" t="s">
        <v>86</v>
      </c>
      <c r="C26" s="43" t="s">
        <v>87</v>
      </c>
      <c r="D26" s="42" t="s">
        <v>55</v>
      </c>
      <c r="E26" s="39">
        <f>8</f>
        <v>8</v>
      </c>
      <c r="F26" s="39">
        <v>239.14</v>
      </c>
      <c r="G26" s="17">
        <f t="shared" si="4"/>
        <v>308.35000000000002</v>
      </c>
      <c r="H26" s="17">
        <f t="shared" si="5"/>
        <v>2466.8000000000002</v>
      </c>
    </row>
    <row r="27" spans="1:8" ht="54.6" customHeight="1">
      <c r="A27" s="46" t="s">
        <v>70</v>
      </c>
      <c r="B27" s="42" t="s">
        <v>63</v>
      </c>
      <c r="C27" s="43" t="s">
        <v>64</v>
      </c>
      <c r="D27" s="42" t="s">
        <v>55</v>
      </c>
      <c r="E27" s="39">
        <v>2</v>
      </c>
      <c r="F27" s="39">
        <v>284.12</v>
      </c>
      <c r="G27" s="17">
        <f t="shared" si="4"/>
        <v>366.34</v>
      </c>
      <c r="H27" s="17">
        <f t="shared" si="5"/>
        <v>732.68</v>
      </c>
    </row>
    <row r="28" spans="1:8" ht="40.049999999999997" customHeight="1">
      <c r="A28" s="46" t="s">
        <v>71</v>
      </c>
      <c r="B28" s="42" t="s">
        <v>65</v>
      </c>
      <c r="C28" s="43" t="s">
        <v>66</v>
      </c>
      <c r="D28" s="42" t="s">
        <v>55</v>
      </c>
      <c r="E28" s="39">
        <v>8</v>
      </c>
      <c r="F28" s="39">
        <v>139.5</v>
      </c>
      <c r="G28" s="17">
        <f t="shared" si="4"/>
        <v>179.87</v>
      </c>
      <c r="H28" s="17">
        <f t="shared" si="5"/>
        <v>1438.96</v>
      </c>
    </row>
    <row r="29" spans="1:8" ht="63.6" customHeight="1">
      <c r="A29" s="46" t="s">
        <v>72</v>
      </c>
      <c r="B29" s="7" t="s">
        <v>82</v>
      </c>
      <c r="C29" s="10" t="s">
        <v>83</v>
      </c>
      <c r="D29" s="32" t="s">
        <v>36</v>
      </c>
      <c r="E29" s="19">
        <v>1</v>
      </c>
      <c r="F29" s="20">
        <v>5150.1400000000003</v>
      </c>
      <c r="G29" s="17">
        <f t="shared" si="4"/>
        <v>6640.59</v>
      </c>
      <c r="H29" s="17">
        <f t="shared" si="5"/>
        <v>6640.59</v>
      </c>
    </row>
    <row r="30" spans="1:8" ht="63.6" customHeight="1">
      <c r="A30" s="46" t="s">
        <v>73</v>
      </c>
      <c r="B30" s="42" t="s">
        <v>81</v>
      </c>
      <c r="C30" s="43" t="s">
        <v>62</v>
      </c>
      <c r="D30" s="42" t="s">
        <v>55</v>
      </c>
      <c r="E30" s="39">
        <v>8</v>
      </c>
      <c r="F30" s="39">
        <v>1279.06</v>
      </c>
      <c r="G30" s="17">
        <f t="shared" ref="G30" si="6">ROUND(F30+(F30*$H$9),2)</f>
        <v>1649.22</v>
      </c>
      <c r="H30" s="17">
        <f t="shared" ref="H30" si="7">ROUND((E30*G30),2)</f>
        <v>13193.76</v>
      </c>
    </row>
    <row r="31" spans="1:8" ht="40.049999999999997" customHeight="1">
      <c r="A31" s="46" t="s">
        <v>74</v>
      </c>
      <c r="B31" s="42" t="s">
        <v>92</v>
      </c>
      <c r="C31" s="43" t="s">
        <v>60</v>
      </c>
      <c r="D31" s="42" t="s">
        <v>55</v>
      </c>
      <c r="E31" s="39">
        <v>32</v>
      </c>
      <c r="F31" s="39">
        <v>304.02</v>
      </c>
      <c r="G31" s="17">
        <f t="shared" si="4"/>
        <v>392</v>
      </c>
      <c r="H31" s="17">
        <f t="shared" si="5"/>
        <v>12544</v>
      </c>
    </row>
    <row r="32" spans="1:8" ht="52.2" customHeight="1">
      <c r="A32" s="46" t="s">
        <v>75</v>
      </c>
      <c r="B32" s="44" t="s">
        <v>93</v>
      </c>
      <c r="C32" s="43" t="s">
        <v>61</v>
      </c>
      <c r="D32" s="42" t="s">
        <v>55</v>
      </c>
      <c r="E32" s="39">
        <v>8</v>
      </c>
      <c r="F32" s="39">
        <v>13445.62</v>
      </c>
      <c r="G32" s="17">
        <f t="shared" ref="G32" si="8">ROUND(F32+(F32*$H$9),2)</f>
        <v>17336.78</v>
      </c>
      <c r="H32" s="17">
        <f t="shared" ref="H32" si="9">ROUND((E32*G32),2)</f>
        <v>138694.24</v>
      </c>
    </row>
    <row r="33" spans="1:8" ht="40.049999999999997" customHeight="1">
      <c r="A33" s="61"/>
      <c r="B33" s="47"/>
      <c r="C33" s="48"/>
      <c r="D33" s="49"/>
      <c r="E33" s="50"/>
      <c r="F33" s="50"/>
      <c r="G33" s="62"/>
      <c r="H33" s="51"/>
    </row>
    <row r="34" spans="1:8" ht="40.049999999999997" customHeight="1">
      <c r="A34" s="63"/>
      <c r="B34" s="64"/>
      <c r="C34" s="65"/>
      <c r="D34" s="66"/>
      <c r="E34" s="67"/>
      <c r="F34" s="67"/>
      <c r="G34" s="18" t="s">
        <v>29</v>
      </c>
      <c r="H34" s="18">
        <f>SUM(H15:H33)</f>
        <v>268460.81</v>
      </c>
    </row>
    <row r="35" spans="1:8" ht="40.049999999999997" customHeight="1">
      <c r="A35" s="35"/>
      <c r="B35" s="36"/>
      <c r="C35" s="36"/>
      <c r="D35" s="36"/>
      <c r="E35" s="36"/>
      <c r="F35" s="37"/>
      <c r="G35" s="52"/>
      <c r="H35" s="34"/>
    </row>
    <row r="36" spans="1:8" ht="40.049999999999997" customHeight="1">
      <c r="A36" s="103" t="s">
        <v>24</v>
      </c>
      <c r="B36" s="104"/>
      <c r="C36" s="104"/>
      <c r="D36" s="104"/>
      <c r="E36" s="104"/>
      <c r="F36" s="104"/>
      <c r="G36" s="105"/>
      <c r="H36" s="21">
        <f>H34+H13</f>
        <v>274290.26</v>
      </c>
    </row>
    <row r="37" spans="1:8" ht="40.049999999999997" customHeight="1">
      <c r="A37" s="70"/>
      <c r="B37" s="70"/>
      <c r="C37" s="70"/>
      <c r="D37" s="70"/>
      <c r="E37" s="70"/>
      <c r="F37" s="70"/>
      <c r="G37" s="70"/>
      <c r="H37" s="71"/>
    </row>
    <row r="38" spans="1:8" ht="40.049999999999997" customHeight="1">
      <c r="A38" s="70"/>
      <c r="B38" s="70"/>
      <c r="C38" s="70"/>
      <c r="D38" s="70"/>
      <c r="E38" s="70"/>
      <c r="F38" s="70"/>
      <c r="G38" s="70"/>
      <c r="H38" s="71"/>
    </row>
    <row r="39" spans="1:8" ht="40.049999999999997" customHeight="1">
      <c r="A39" s="2"/>
      <c r="B39" s="2"/>
      <c r="C39" s="2"/>
      <c r="D39" s="2"/>
      <c r="E39" s="2"/>
      <c r="F39" s="2"/>
      <c r="G39" s="2"/>
      <c r="H39" s="2"/>
    </row>
    <row r="40" spans="1:8" ht="40.049999999999997" customHeight="1">
      <c r="A40" s="2"/>
      <c r="B40" s="75"/>
      <c r="C40" s="75"/>
      <c r="D40" s="2"/>
      <c r="E40" s="75"/>
      <c r="F40" s="75"/>
      <c r="G40" s="3"/>
      <c r="H40" s="2"/>
    </row>
    <row r="41" spans="1:8" ht="40.049999999999997" customHeight="1">
      <c r="A41" s="4"/>
      <c r="B41" s="73" t="s">
        <v>45</v>
      </c>
      <c r="C41" s="73"/>
      <c r="D41" s="4"/>
      <c r="E41" s="98" t="s">
        <v>11</v>
      </c>
      <c r="F41" s="98"/>
      <c r="G41" s="5"/>
      <c r="H41" s="4"/>
    </row>
    <row r="42" spans="1:8" ht="40.049999999999997" customHeight="1">
      <c r="A42" s="4"/>
      <c r="B42" s="93" t="s">
        <v>13</v>
      </c>
      <c r="C42" s="93"/>
      <c r="D42" s="4"/>
      <c r="E42" s="25"/>
      <c r="F42" s="25"/>
      <c r="G42" s="25"/>
      <c r="H42" s="4"/>
    </row>
    <row r="43" spans="1:8" ht="40.049999999999997" customHeight="1">
      <c r="A43" s="4"/>
      <c r="B43" s="33"/>
      <c r="C43" s="33"/>
      <c r="D43" s="4"/>
      <c r="E43" s="25"/>
      <c r="F43" s="25"/>
      <c r="G43" s="25"/>
      <c r="H43" s="4"/>
    </row>
    <row r="44" spans="1:8" ht="40.049999999999997" customHeight="1">
      <c r="A44" s="2"/>
      <c r="B44" s="75"/>
      <c r="C44" s="75"/>
      <c r="D44" s="2"/>
      <c r="E44" s="72"/>
      <c r="F44" s="72"/>
      <c r="G44" s="3"/>
      <c r="H44" s="2"/>
    </row>
    <row r="45" spans="1:8" ht="40.049999999999997" customHeight="1">
      <c r="A45" s="4"/>
      <c r="B45" s="73" t="s">
        <v>25</v>
      </c>
      <c r="C45" s="73"/>
      <c r="D45" s="4"/>
      <c r="E45" s="74"/>
      <c r="F45" s="74"/>
      <c r="G45" s="5"/>
      <c r="H45" s="4"/>
    </row>
    <row r="46" spans="1:8" ht="40.049999999999997" customHeight="1"/>
    <row r="47" spans="1:8" ht="12" customHeight="1"/>
    <row r="48" spans="1:8" ht="14.1" customHeight="1"/>
    <row r="49" ht="18" customHeight="1"/>
  </sheetData>
  <mergeCells count="24">
    <mergeCell ref="C1:H1"/>
    <mergeCell ref="A1:B1"/>
    <mergeCell ref="B41:C41"/>
    <mergeCell ref="E41:F41"/>
    <mergeCell ref="E40:F40"/>
    <mergeCell ref="B40:C40"/>
    <mergeCell ref="A7:D7"/>
    <mergeCell ref="A9:D9"/>
    <mergeCell ref="A8:D8"/>
    <mergeCell ref="A36:G36"/>
    <mergeCell ref="E44:F44"/>
    <mergeCell ref="B45:C45"/>
    <mergeCell ref="E45:F45"/>
    <mergeCell ref="B44:C44"/>
    <mergeCell ref="A2:H2"/>
    <mergeCell ref="F8:F9"/>
    <mergeCell ref="E8:E9"/>
    <mergeCell ref="F6:H6"/>
    <mergeCell ref="A5:E5"/>
    <mergeCell ref="A6:E6"/>
    <mergeCell ref="E7:H7"/>
    <mergeCell ref="A4:H4"/>
    <mergeCell ref="F5:H5"/>
    <mergeCell ref="B42:C42"/>
  </mergeCells>
  <phoneticPr fontId="2" type="noConversion"/>
  <printOptions horizontalCentered="1"/>
  <pageMargins left="0.23622047244094491" right="0.23622047244094491" top="0.48" bottom="0.15748031496062992" header="0.49" footer="0.15748031496062992"/>
  <pageSetup paperSize="9" scale="75" orientation="portrait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Orcamentária</vt:lpstr>
      <vt:lpstr>'Planilha Orcamentária'!Area_de_impressao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usuario</cp:lastModifiedBy>
  <cp:lastPrinted>2025-07-03T18:28:44Z</cp:lastPrinted>
  <dcterms:created xsi:type="dcterms:W3CDTF">2006-09-22T13:55:22Z</dcterms:created>
  <dcterms:modified xsi:type="dcterms:W3CDTF">2026-02-12T10:55:43Z</dcterms:modified>
</cp:coreProperties>
</file>